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35" documentId="13_ncr:1_{F66190CA-855F-4228-B3DE-5974C7834452}" xr6:coauthVersionLast="47" xr6:coauthVersionMax="47" xr10:uidLastSave="{BEB4BD43-23ED-475F-961B-3095FB462FE6}"/>
  <bookViews>
    <workbookView xWindow="-108" yWindow="-108" windowWidth="23256" windowHeight="14856" xr2:uid="{6356F16D-A94D-43E3-9AEB-D6ECB155D0F8}"/>
  </bookViews>
  <sheets>
    <sheet name="HH Gas Prices" sheetId="2" r:id="rId1"/>
    <sheet name="Raw NYMEX Future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/>
  <c r="I9" i="2"/>
  <c r="J9" i="2"/>
  <c r="K9" i="2"/>
  <c r="L9" i="2"/>
  <c r="M9" i="2"/>
  <c r="B9" i="2"/>
  <c r="N9" i="2" s="1"/>
  <c r="C8" i="2"/>
  <c r="D8" i="2"/>
  <c r="E8" i="2"/>
  <c r="F8" i="2"/>
  <c r="G8" i="2"/>
  <c r="H8" i="2"/>
  <c r="I8" i="2"/>
  <c r="J8" i="2"/>
  <c r="K8" i="2"/>
  <c r="L8" i="2"/>
  <c r="M8" i="2"/>
  <c r="B8" i="2"/>
  <c r="K7" i="2"/>
  <c r="L7" i="2"/>
  <c r="M7" i="2"/>
  <c r="J7" i="2"/>
</calcChain>
</file>

<file path=xl/sharedStrings.xml><?xml version="1.0" encoding="utf-8"?>
<sst xmlns="http://schemas.openxmlformats.org/spreadsheetml/2006/main" count="98" uniqueCount="55">
  <si>
    <t>Those averages become the base Henry Hub prices that are used to build delivered natural gas prices to each plant.</t>
  </si>
  <si>
    <t>Long term price forecasts begin in year 2029, with years 2027 and 2028 being interpolated between years 2026 and 2029.</t>
  </si>
  <si>
    <t xml:space="preserve"> The short term years of 2024-2026 remain the same between low, medium, and high forecasts.</t>
  </si>
  <si>
    <t>nominal $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</si>
  <si>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</si>
  <si>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</si>
  <si>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</si>
  <si>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</si>
  <si>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</si>
  <si>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</si>
  <si>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</si>
  <si>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</si>
  <si>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</si>
  <si>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</si>
  <si>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</si>
  <si>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</si>
  <si>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</si>
  <si>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monthly shaping</t>
  </si>
  <si>
    <t>short term year (NYMEX)</t>
  </si>
  <si>
    <t>interpolation from short term to long term plus monthly shaping</t>
  </si>
  <si>
    <t>REDACTED</t>
  </si>
  <si>
    <t>first long term annual value</t>
  </si>
  <si>
    <t>Short term natural gas price forecasts are derived from a 20-day average of NYMEX Henry Hub Natural Gas Futures</t>
  </si>
  <si>
    <t>Sep 24 NYMEX Henry Hub Natural Gas Futures Pit [USD/MMB]</t>
  </si>
  <si>
    <t>Oct 24 NYMEX Henry Hub Natural Gas Futures Pit [USD/MMB]</t>
  </si>
  <si>
    <t>Nov 24 NYMEX Henry Hub Natural Gas Futures Pit [USD/MMB]</t>
  </si>
  <si>
    <t>Dec 24 NYMEX Henry Hub Natural Gas Futures Pit [USD/MMB]</t>
  </si>
  <si>
    <t>Jan 25 NYMEX Henry Hub Natural Gas Futures Pit [USD/MMB]</t>
  </si>
  <si>
    <t>Feb 25 NYMEX Henry Hub Natural Gas Futures Pit [USD/MMB]</t>
  </si>
  <si>
    <t>Mar 25 NYMEX Henry Hub Natural Gas Futures Pit [USD/MMB]</t>
  </si>
  <si>
    <t>Apr 25 NYMEX Henry Hub Natural Gas Futures Pit [USD/MMB]</t>
  </si>
  <si>
    <t>May 25 NYMEX Henry Hub Natural Gas Futures Pit [USD/MMB]</t>
  </si>
  <si>
    <t>Jun 25 NYMEX Henry Hub Natural Gas Futures Pit [USD/MMB]</t>
  </si>
  <si>
    <t>Jul 25 NYMEX Henry Hub Natural Gas Futures Pit [USD/MMB]</t>
  </si>
  <si>
    <t>Aug 25 NYMEX Henry Hub Natural Gas Futures Pit [USD/MMB]</t>
  </si>
  <si>
    <t>Sep 25 NYMEX Henry Hub Natural Gas Futures Pit [USD/MMB]</t>
  </si>
  <si>
    <t>Oct 25 NYMEX Henry Hub Natural Gas Futures Pit [USD/MMB]</t>
  </si>
  <si>
    <t>Nov 25 NYMEX Henry Hub Natural Gas Futures Pit [USD/MMB]</t>
  </si>
  <si>
    <t>Dec 25 NYMEX Henry Hub Natural Gas Futures Pit [USD/MMB]</t>
  </si>
  <si>
    <t>Jan 26 NYMEX Henry Hub Natural Gas Futures Pit [USD/MMB]</t>
  </si>
  <si>
    <t>Feb 26 NYMEX Henry Hub Natural Gas Futures Pit [USD/MMB]</t>
  </si>
  <si>
    <t>Mar 26 NYMEX Henry Hub Natural Gas Futures Pit [USD/MMB]</t>
  </si>
  <si>
    <t>Apr 26 NYMEX Henry Hub Natural Gas Futures Pit [USD/MMB]</t>
  </si>
  <si>
    <t>May 26 NYMEX Henry Hub Natural Gas Futures Pit [USD/MMB]</t>
  </si>
  <si>
    <t>Jun 26 NYMEX Henry Hub Natural Gas Futures Pit [USD/MMB]</t>
  </si>
  <si>
    <t>Jul 26 NYMEX Henry Hub Natural Gas Futures Pit [USD/MMB]</t>
  </si>
  <si>
    <t>Aug 26 NYMEX Henry Hub Natural Gas Futures Pit [USD/MMB]</t>
  </si>
  <si>
    <t>Sep 26 NYMEX Henry Hub Natural Gas Futures Pit [USD/MMB]</t>
  </si>
  <si>
    <t>Oct 26 NYMEX Henry Hub Natural Gas Futures Pit [USD/MMB]</t>
  </si>
  <si>
    <t>Nov 26 NYMEX Henry Hub Natural Gas Futures Pit [USD/MMB]</t>
  </si>
  <si>
    <t>Dec 26 NYMEX Henry Hub Natural Gas Futures Pit [USD/MMB]</t>
  </si>
  <si>
    <t>Date</t>
  </si>
  <si>
    <t>Close</t>
  </si>
  <si>
    <t/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</si>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</sst>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1" fillId="0" borderId="0" xfId="0" applyFont="1"/>
    <xf numFmtId="9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99516-F211-4395-8C62-A69DE6CFA65C}">
  <dimension ref="A1:P12"/>
  <sheetViews>
    <sheetView tabSelected="1" view="pageLayout" zoomScaleNormal="100" workbookViewId="0"/>
  </sheetViews>
  <sheetFormatPr defaultRowHeight="14.4" x14ac:dyDescent="0.3"/>
  <cols>
    <col min="15" max="15" width="2.88671875" customWidth="1"/>
  </cols>
  <sheetData>
    <row r="1" spans="1:16" x14ac:dyDescent="0.3">
      <c r="A1" s="4" t="s">
        <v>0</v>
      </c>
    </row>
    <row r="2" spans="1:16" x14ac:dyDescent="0.3">
      <c r="A2" s="4" t="s">
        <v>1</v>
      </c>
    </row>
    <row r="3" spans="1:16" x14ac:dyDescent="0.3">
      <c r="A3" s="4" t="s">
        <v>2</v>
      </c>
    </row>
    <row r="4" spans="1:16" x14ac:dyDescent="0.3">
      <c r="P4" s="6" t="s">
        <v>3</v>
      </c>
    </row>
    <row r="5" spans="1:16" x14ac:dyDescent="0.3"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</row>
    <row r="6" spans="1:16" x14ac:dyDescent="0.3">
      <c r="B6" s="5">
        <v>1.08</v>
      </c>
      <c r="C6" s="5">
        <v>1.08</v>
      </c>
      <c r="D6" s="5">
        <v>1.02</v>
      </c>
      <c r="E6" s="5">
        <v>0.98</v>
      </c>
      <c r="F6" s="5">
        <v>0.98</v>
      </c>
      <c r="G6" s="5">
        <v>1</v>
      </c>
      <c r="H6" s="5">
        <v>1.02</v>
      </c>
      <c r="I6" s="5">
        <v>1.02</v>
      </c>
      <c r="J6" s="5">
        <v>0.94</v>
      </c>
      <c r="K6" s="5">
        <v>0.92</v>
      </c>
      <c r="L6" s="5">
        <v>0.94</v>
      </c>
      <c r="M6" s="5">
        <v>1.02</v>
      </c>
      <c r="N6" s="5"/>
      <c r="P6" t="s">
        <v>17</v>
      </c>
    </row>
    <row r="7" spans="1:16" x14ac:dyDescent="0.3">
      <c r="A7" s="6">
        <v>2024</v>
      </c>
      <c r="B7" s="6"/>
      <c r="C7" s="6"/>
      <c r="D7" s="6"/>
      <c r="E7" s="6"/>
      <c r="F7" s="6"/>
      <c r="G7" s="6"/>
      <c r="H7" s="6"/>
      <c r="I7" s="6"/>
      <c r="J7" s="7">
        <f>'Raw NYMEX Futures'!B26</f>
        <v>2.0936111111111115</v>
      </c>
      <c r="K7" s="7">
        <f>'Raw NYMEX Futures'!C26</f>
        <v>2.2231000000000005</v>
      </c>
      <c r="L7" s="7">
        <f>'Raw NYMEX Futures'!D26</f>
        <v>2.6316499999999996</v>
      </c>
      <c r="M7" s="7">
        <f>'Raw NYMEX Futures'!E26</f>
        <v>3.1837499999999999</v>
      </c>
      <c r="N7" s="7"/>
      <c r="O7" s="3"/>
      <c r="P7" t="s">
        <v>18</v>
      </c>
    </row>
    <row r="8" spans="1:16" x14ac:dyDescent="0.3">
      <c r="A8" s="6">
        <v>2025</v>
      </c>
      <c r="B8" s="7">
        <f>'Raw NYMEX Futures'!F26</f>
        <v>3.4690499999999993</v>
      </c>
      <c r="C8" s="7">
        <f>'Raw NYMEX Futures'!G26</f>
        <v>3.3211999999999997</v>
      </c>
      <c r="D8" s="7">
        <f>'Raw NYMEX Futures'!H26</f>
        <v>2.9886500000000003</v>
      </c>
      <c r="E8" s="7">
        <f>'Raw NYMEX Futures'!I26</f>
        <v>2.8524500000000002</v>
      </c>
      <c r="F8" s="7">
        <f>'Raw NYMEX Futures'!J26</f>
        <v>2.8989500000000001</v>
      </c>
      <c r="G8" s="7">
        <f>'Raw NYMEX Futures'!K26</f>
        <v>3.0499000000000001</v>
      </c>
      <c r="H8" s="7">
        <f>'Raw NYMEX Futures'!L26</f>
        <v>3.2150500000000002</v>
      </c>
      <c r="I8" s="7">
        <f>'Raw NYMEX Futures'!M26</f>
        <v>3.2510000000000003</v>
      </c>
      <c r="J8" s="7">
        <f>'Raw NYMEX Futures'!N26</f>
        <v>3.2210499999999995</v>
      </c>
      <c r="K8" s="7">
        <f>'Raw NYMEX Futures'!O26</f>
        <v>3.2840500000000006</v>
      </c>
      <c r="L8" s="7">
        <f>'Raw NYMEX Futures'!P26</f>
        <v>3.5586999999999995</v>
      </c>
      <c r="M8" s="7">
        <f>'Raw NYMEX Futures'!Q26</f>
        <v>3.9643999999999999</v>
      </c>
      <c r="N8" s="7"/>
      <c r="O8" s="3"/>
      <c r="P8" t="s">
        <v>18</v>
      </c>
    </row>
    <row r="9" spans="1:16" x14ac:dyDescent="0.3">
      <c r="A9" s="6">
        <v>2026</v>
      </c>
      <c r="B9" s="7">
        <f>'Raw NYMEX Futures'!R26</f>
        <v>4.2282000000000002</v>
      </c>
      <c r="C9" s="7">
        <f>'Raw NYMEX Futures'!S26</f>
        <v>3.9959500000000006</v>
      </c>
      <c r="D9" s="7">
        <f>'Raw NYMEX Futures'!T26</f>
        <v>3.4577000000000004</v>
      </c>
      <c r="E9" s="7">
        <f>'Raw NYMEX Futures'!U26</f>
        <v>3.1089500000000001</v>
      </c>
      <c r="F9" s="7">
        <f>'Raw NYMEX Futures'!V26</f>
        <v>3.1397000000000004</v>
      </c>
      <c r="G9" s="7">
        <f>'Raw NYMEX Futures'!W26</f>
        <v>3.2803999999999993</v>
      </c>
      <c r="H9" s="7">
        <f>'Raw NYMEX Futures'!X26</f>
        <v>3.43635</v>
      </c>
      <c r="I9" s="7">
        <f>'Raw NYMEX Futures'!Y26</f>
        <v>3.4714999999999998</v>
      </c>
      <c r="J9" s="7">
        <f>'Raw NYMEX Futures'!Z26</f>
        <v>3.4392000000000005</v>
      </c>
      <c r="K9" s="7">
        <f>'Raw NYMEX Futures'!AA26</f>
        <v>3.4983499999999998</v>
      </c>
      <c r="L9" s="7">
        <f>'Raw NYMEX Futures'!AB26</f>
        <v>3.7686499999999996</v>
      </c>
      <c r="M9" s="7">
        <f>'Raw NYMEX Futures'!AC26</f>
        <v>4.173049999999999</v>
      </c>
      <c r="N9" s="7">
        <f>AVERAGE(B9:M9)</f>
        <v>3.5831666666666666</v>
      </c>
      <c r="O9" s="3"/>
      <c r="P9" t="s">
        <v>18</v>
      </c>
    </row>
    <row r="10" spans="1:16" x14ac:dyDescent="0.3">
      <c r="A10" s="6">
        <v>2027</v>
      </c>
      <c r="B10" s="7">
        <v>3.7879999999999998</v>
      </c>
      <c r="C10" s="7">
        <v>3.7879999999999998</v>
      </c>
      <c r="D10" s="7">
        <v>3.5779999999999998</v>
      </c>
      <c r="E10" s="7">
        <v>3.4380000000000002</v>
      </c>
      <c r="F10" s="7">
        <v>3.4380000000000002</v>
      </c>
      <c r="G10" s="7">
        <v>3.508</v>
      </c>
      <c r="H10" s="7">
        <v>3.5779999999999998</v>
      </c>
      <c r="I10" s="7">
        <v>3.5779999999999998</v>
      </c>
      <c r="J10" s="7">
        <v>3.2970000000000002</v>
      </c>
      <c r="K10" s="7">
        <v>3.2269999999999999</v>
      </c>
      <c r="L10" s="7">
        <v>3.2970000000000002</v>
      </c>
      <c r="M10" s="7">
        <v>3.5779999999999998</v>
      </c>
      <c r="N10" s="7">
        <v>3.5076911202741576</v>
      </c>
      <c r="O10" s="3"/>
      <c r="P10" t="s">
        <v>19</v>
      </c>
    </row>
    <row r="11" spans="1:16" x14ac:dyDescent="0.3">
      <c r="A11" s="6">
        <v>2028</v>
      </c>
      <c r="B11" s="7">
        <v>3.7069999999999999</v>
      </c>
      <c r="C11" s="7">
        <v>3.7069999999999999</v>
      </c>
      <c r="D11" s="7">
        <v>3.5009999999999999</v>
      </c>
      <c r="E11" s="7">
        <v>3.3639999999999999</v>
      </c>
      <c r="F11" s="7">
        <v>3.3639999999999999</v>
      </c>
      <c r="G11" s="7">
        <v>3.4319999999999999</v>
      </c>
      <c r="H11" s="7">
        <v>3.5009999999999999</v>
      </c>
      <c r="I11" s="7">
        <v>3.5009999999999999</v>
      </c>
      <c r="J11" s="7">
        <v>3.226</v>
      </c>
      <c r="K11" s="7">
        <v>3.1579999999999999</v>
      </c>
      <c r="L11" s="7">
        <v>3.226</v>
      </c>
      <c r="M11" s="7">
        <v>3.5009999999999999</v>
      </c>
      <c r="N11" s="7">
        <v>3.4322155738816487</v>
      </c>
      <c r="O11" s="3"/>
      <c r="P11" t="s">
        <v>19</v>
      </c>
    </row>
    <row r="12" spans="1:16" x14ac:dyDescent="0.3">
      <c r="A12" s="6">
        <v>2029</v>
      </c>
      <c r="B12" s="8" t="s">
        <v>20</v>
      </c>
      <c r="C12" s="8" t="s">
        <v>20</v>
      </c>
      <c r="D12" s="8" t="s">
        <v>20</v>
      </c>
      <c r="E12" s="8" t="s">
        <v>20</v>
      </c>
      <c r="F12" s="8" t="s">
        <v>20</v>
      </c>
      <c r="G12" s="8" t="s">
        <v>20</v>
      </c>
      <c r="H12" s="8" t="s">
        <v>20</v>
      </c>
      <c r="I12" s="8" t="s">
        <v>20</v>
      </c>
      <c r="J12" s="8" t="s">
        <v>20</v>
      </c>
      <c r="K12" s="8" t="s">
        <v>20</v>
      </c>
      <c r="L12" s="8" t="s">
        <v>20</v>
      </c>
      <c r="M12" s="8" t="s">
        <v>20</v>
      </c>
      <c r="N12" s="8" t="s">
        <v>20</v>
      </c>
      <c r="O12" s="3"/>
      <c r="P12" t="s">
        <v>21</v>
      </c>
    </row>
  </sheetData>
  <pageMargins left="0.7" right="0.7" top="0.75" bottom="0.75" header="0.3" footer="0.3"/>
  <pageSetup orientation="portrait" r:id="rId1"/>
  <headerFooter>
    <oddHeader>&amp;C&amp;"Calibri,Bold"&amp;10&amp;K000000PUBLIC DISCLOSURE&amp;R&amp;10&amp;F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61B29-C7C1-4E5C-A021-6CA531CB936C}">
  <dimension ref="A1:AC26"/>
  <sheetViews>
    <sheetView view="pageLayout" zoomScaleNormal="100" workbookViewId="0"/>
  </sheetViews>
  <sheetFormatPr defaultRowHeight="14.4" x14ac:dyDescent="0.3"/>
  <cols>
    <col min="1" max="1" width="12.44140625" customWidth="1"/>
  </cols>
  <sheetData>
    <row r="1" spans="1:29" x14ac:dyDescent="0.3">
      <c r="A1" s="4" t="s">
        <v>22</v>
      </c>
    </row>
    <row r="4" spans="1:29" ht="144" x14ac:dyDescent="0.3"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2" t="s">
        <v>38</v>
      </c>
      <c r="R4" s="2" t="s">
        <v>39</v>
      </c>
      <c r="S4" s="2" t="s">
        <v>40</v>
      </c>
      <c r="T4" s="2" t="s">
        <v>41</v>
      </c>
      <c r="U4" s="2" t="s">
        <v>42</v>
      </c>
      <c r="V4" s="2" t="s">
        <v>43</v>
      </c>
      <c r="W4" s="2" t="s">
        <v>44</v>
      </c>
      <c r="X4" s="2" t="s">
        <v>45</v>
      </c>
      <c r="Y4" s="2" t="s">
        <v>46</v>
      </c>
      <c r="Z4" s="2" t="s">
        <v>47</v>
      </c>
      <c r="AA4" s="2" t="s">
        <v>48</v>
      </c>
      <c r="AB4" s="2" t="s">
        <v>49</v>
      </c>
      <c r="AC4" s="2" t="s">
        <v>50</v>
      </c>
    </row>
    <row r="5" spans="1:29" x14ac:dyDescent="0.3">
      <c r="A5" t="s">
        <v>51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  <c r="L5" t="s">
        <v>52</v>
      </c>
      <c r="M5" t="s">
        <v>52</v>
      </c>
      <c r="N5" t="s">
        <v>52</v>
      </c>
      <c r="O5" t="s">
        <v>52</v>
      </c>
      <c r="P5" t="s">
        <v>52</v>
      </c>
      <c r="Q5" t="s">
        <v>52</v>
      </c>
      <c r="R5" t="s">
        <v>52</v>
      </c>
      <c r="S5" t="s">
        <v>52</v>
      </c>
      <c r="T5" t="s">
        <v>52</v>
      </c>
      <c r="U5" t="s">
        <v>52</v>
      </c>
      <c r="V5" t="s">
        <v>52</v>
      </c>
      <c r="W5" t="s">
        <v>52</v>
      </c>
      <c r="X5" t="s">
        <v>52</v>
      </c>
      <c r="Y5" t="s">
        <v>52</v>
      </c>
      <c r="Z5" t="s">
        <v>52</v>
      </c>
      <c r="AA5" t="s">
        <v>52</v>
      </c>
      <c r="AB5" t="s">
        <v>52</v>
      </c>
      <c r="AC5" t="s">
        <v>52</v>
      </c>
    </row>
    <row r="6" spans="1:29" x14ac:dyDescent="0.3">
      <c r="A6" s="1">
        <v>45509</v>
      </c>
      <c r="B6" s="3">
        <v>1.9419999999999999</v>
      </c>
      <c r="C6" s="3">
        <v>2.0449999999999999</v>
      </c>
      <c r="D6" s="3">
        <v>2.4910000000000001</v>
      </c>
      <c r="E6" s="3">
        <v>3.0739999999999998</v>
      </c>
      <c r="F6" s="3">
        <v>3.371</v>
      </c>
      <c r="G6" s="3">
        <v>3.222</v>
      </c>
      <c r="H6" s="3">
        <v>2.8839999999999999</v>
      </c>
      <c r="I6" s="3">
        <v>2.7410000000000001</v>
      </c>
      <c r="J6" s="3">
        <v>2.7850000000000001</v>
      </c>
      <c r="K6" s="3">
        <v>2.94</v>
      </c>
      <c r="L6" s="3">
        <v>3.1110000000000002</v>
      </c>
      <c r="M6" s="3">
        <v>3.15</v>
      </c>
      <c r="N6" s="3">
        <v>3.1219999999999999</v>
      </c>
      <c r="O6" s="3">
        <v>3.181</v>
      </c>
      <c r="P6" s="3">
        <v>3.4660000000000002</v>
      </c>
      <c r="Q6" s="3">
        <v>3.8780000000000001</v>
      </c>
      <c r="R6" s="3">
        <v>4.1559999999999997</v>
      </c>
      <c r="S6" s="3">
        <v>3.9260000000000002</v>
      </c>
      <c r="T6" s="3">
        <v>3.387</v>
      </c>
      <c r="U6" s="3">
        <v>3.0260000000000002</v>
      </c>
      <c r="V6" s="3">
        <v>3.056</v>
      </c>
      <c r="W6" s="3">
        <v>3.2010000000000001</v>
      </c>
      <c r="X6" s="3">
        <v>3.3639999999999999</v>
      </c>
      <c r="Y6" s="3">
        <v>3.399</v>
      </c>
      <c r="Z6" s="3">
        <v>3.3660000000000001</v>
      </c>
      <c r="AA6" s="3">
        <v>3.4290000000000003</v>
      </c>
      <c r="AB6" s="3">
        <v>3.698</v>
      </c>
      <c r="AC6" s="3">
        <v>4.1150000000000002</v>
      </c>
    </row>
    <row r="7" spans="1:29" x14ac:dyDescent="0.3">
      <c r="A7" s="1">
        <v>45510</v>
      </c>
      <c r="B7" s="3">
        <v>2.0099999999999998</v>
      </c>
      <c r="C7" s="3">
        <v>2.121</v>
      </c>
      <c r="D7" s="3">
        <v>2.544</v>
      </c>
      <c r="E7" s="3">
        <v>3.1110000000000002</v>
      </c>
      <c r="F7" s="3">
        <v>3.4009999999999998</v>
      </c>
      <c r="G7" s="3">
        <v>3.2480000000000002</v>
      </c>
      <c r="H7" s="3">
        <v>2.9009999999999998</v>
      </c>
      <c r="I7" s="3">
        <v>2.758</v>
      </c>
      <c r="J7" s="3">
        <v>2.8</v>
      </c>
      <c r="K7" s="3">
        <v>2.9510000000000001</v>
      </c>
      <c r="L7" s="3">
        <v>3.1179999999999999</v>
      </c>
      <c r="M7" s="3">
        <v>3.1520000000000001</v>
      </c>
      <c r="N7" s="3">
        <v>3.1240000000000001</v>
      </c>
      <c r="O7" s="3">
        <v>3.181</v>
      </c>
      <c r="P7" s="3">
        <v>3.4609999999999999</v>
      </c>
      <c r="Q7" s="3">
        <v>3.8660000000000001</v>
      </c>
      <c r="R7" s="3">
        <v>4.1379999999999999</v>
      </c>
      <c r="S7" s="3">
        <v>3.91</v>
      </c>
      <c r="T7" s="3">
        <v>3.3719999999999999</v>
      </c>
      <c r="U7" s="3">
        <v>3.0169999999999999</v>
      </c>
      <c r="V7" s="3">
        <v>3.0470000000000002</v>
      </c>
      <c r="W7" s="3">
        <v>3.194</v>
      </c>
      <c r="X7" s="3">
        <v>3.3580000000000001</v>
      </c>
      <c r="Y7" s="3">
        <v>3.3940000000000001</v>
      </c>
      <c r="Z7" s="3">
        <v>3.3620000000000001</v>
      </c>
      <c r="AA7" s="3">
        <v>3.4180000000000001</v>
      </c>
      <c r="AB7" s="3">
        <v>3.6859999999999999</v>
      </c>
      <c r="AC7" s="3">
        <v>4.101</v>
      </c>
    </row>
    <row r="8" spans="1:29" x14ac:dyDescent="0.3">
      <c r="A8" s="1">
        <v>45511</v>
      </c>
      <c r="B8" s="3">
        <v>2.1120000000000001</v>
      </c>
      <c r="C8" s="3">
        <v>2.2389999999999999</v>
      </c>
      <c r="D8" s="3">
        <v>2.6680000000000001</v>
      </c>
      <c r="E8" s="3">
        <v>3.2240000000000002</v>
      </c>
      <c r="F8" s="3">
        <v>3.5110000000000001</v>
      </c>
      <c r="G8" s="3">
        <v>3.351</v>
      </c>
      <c r="H8" s="3">
        <v>2.9910000000000001</v>
      </c>
      <c r="I8" s="3">
        <v>2.8439999999999999</v>
      </c>
      <c r="J8" s="3">
        <v>2.883</v>
      </c>
      <c r="K8" s="3">
        <v>3.0289999999999999</v>
      </c>
      <c r="L8" s="3">
        <v>3.1909999999999998</v>
      </c>
      <c r="M8" s="3">
        <v>3.2250000000000001</v>
      </c>
      <c r="N8" s="3">
        <v>3.1960000000000002</v>
      </c>
      <c r="O8" s="3">
        <v>3.254</v>
      </c>
      <c r="P8" s="3">
        <v>3.5289999999999999</v>
      </c>
      <c r="Q8" s="3">
        <v>3.9319999999999999</v>
      </c>
      <c r="R8" s="3">
        <v>4.1989999999999998</v>
      </c>
      <c r="S8" s="3">
        <v>3.9660000000000002</v>
      </c>
      <c r="T8" s="3">
        <v>3.4239999999999999</v>
      </c>
      <c r="U8" s="3">
        <v>3.0630000000000002</v>
      </c>
      <c r="V8" s="3">
        <v>3.09</v>
      </c>
      <c r="W8" s="3">
        <v>3.2290000000000001</v>
      </c>
      <c r="X8" s="3">
        <v>3.3879999999999999</v>
      </c>
      <c r="Y8" s="3">
        <v>3.4209999999999998</v>
      </c>
      <c r="Z8" s="3">
        <v>3.387</v>
      </c>
      <c r="AA8" s="3">
        <v>3.4460000000000002</v>
      </c>
      <c r="AB8" s="3">
        <v>3.7090000000000001</v>
      </c>
      <c r="AC8" s="3">
        <v>4.1219999999999999</v>
      </c>
    </row>
    <row r="9" spans="1:29" x14ac:dyDescent="0.3">
      <c r="A9" s="1">
        <v>45512</v>
      </c>
      <c r="B9" s="3">
        <v>2.1270000000000002</v>
      </c>
      <c r="C9" s="3">
        <v>2.27</v>
      </c>
      <c r="D9" s="3">
        <v>2.714</v>
      </c>
      <c r="E9" s="3">
        <v>3.282</v>
      </c>
      <c r="F9" s="3">
        <v>3.57</v>
      </c>
      <c r="G9" s="3">
        <v>3.4049999999999998</v>
      </c>
      <c r="H9" s="3">
        <v>3.05</v>
      </c>
      <c r="I9" s="3">
        <v>2.9009999999999998</v>
      </c>
      <c r="J9" s="3">
        <v>2.95</v>
      </c>
      <c r="K9" s="3">
        <v>3.0979999999999999</v>
      </c>
      <c r="L9" s="3">
        <v>3.262</v>
      </c>
      <c r="M9" s="3">
        <v>3.2989999999999999</v>
      </c>
      <c r="N9" s="3">
        <v>3.27</v>
      </c>
      <c r="O9" s="3">
        <v>3.33</v>
      </c>
      <c r="P9" s="3">
        <v>3.5990000000000002</v>
      </c>
      <c r="Q9" s="3">
        <v>4</v>
      </c>
      <c r="R9" s="3">
        <v>4.2629999999999999</v>
      </c>
      <c r="S9" s="3">
        <v>4.0229999999999997</v>
      </c>
      <c r="T9" s="3">
        <v>3.4769999999999999</v>
      </c>
      <c r="U9" s="3">
        <v>3.1139999999999999</v>
      </c>
      <c r="V9" s="3">
        <v>3.1440000000000001</v>
      </c>
      <c r="W9" s="3">
        <v>3.2850000000000001</v>
      </c>
      <c r="X9" s="3">
        <v>3.4449999999999998</v>
      </c>
      <c r="Y9" s="3">
        <v>3.48</v>
      </c>
      <c r="Z9" s="3">
        <v>3.4449999999999998</v>
      </c>
      <c r="AA9" s="3">
        <v>3.5030000000000001</v>
      </c>
      <c r="AB9" s="3">
        <v>3.7650000000000001</v>
      </c>
      <c r="AC9" s="3">
        <v>4.173</v>
      </c>
    </row>
    <row r="10" spans="1:29" x14ac:dyDescent="0.3">
      <c r="A10" s="1">
        <v>45513</v>
      </c>
      <c r="B10" s="3">
        <v>2.1430000000000002</v>
      </c>
      <c r="C10" s="3">
        <v>2.2919999999999998</v>
      </c>
      <c r="D10" s="3">
        <v>2.742</v>
      </c>
      <c r="E10" s="3">
        <v>3.319</v>
      </c>
      <c r="F10" s="3">
        <v>3.6070000000000002</v>
      </c>
      <c r="G10" s="3">
        <v>3.4449999999999998</v>
      </c>
      <c r="H10" s="3">
        <v>3.0870000000000002</v>
      </c>
      <c r="I10" s="3">
        <v>2.9409999999999998</v>
      </c>
      <c r="J10" s="3">
        <v>2.99</v>
      </c>
      <c r="K10" s="3">
        <v>3.1349999999999998</v>
      </c>
      <c r="L10" s="3">
        <v>3.2949999999999999</v>
      </c>
      <c r="M10" s="3">
        <v>3.331</v>
      </c>
      <c r="N10" s="3">
        <v>3.2989999999999999</v>
      </c>
      <c r="O10" s="3">
        <v>3.355</v>
      </c>
      <c r="P10" s="3">
        <v>3.629</v>
      </c>
      <c r="Q10" s="3">
        <v>4.0339999999999998</v>
      </c>
      <c r="R10" s="3">
        <v>4.2990000000000004</v>
      </c>
      <c r="S10" s="3">
        <v>4.0529999999999999</v>
      </c>
      <c r="T10" s="3">
        <v>3.4969999999999999</v>
      </c>
      <c r="U10" s="3">
        <v>3.1360000000000001</v>
      </c>
      <c r="V10" s="3">
        <v>3.165</v>
      </c>
      <c r="W10" s="3">
        <v>3.3029999999999999</v>
      </c>
      <c r="X10" s="3">
        <v>3.4590000000000001</v>
      </c>
      <c r="Y10" s="3">
        <v>3.4889999999999999</v>
      </c>
      <c r="Z10" s="3">
        <v>3.4529999999999998</v>
      </c>
      <c r="AA10" s="3">
        <v>3.5129999999999999</v>
      </c>
      <c r="AB10" s="3">
        <v>3.7869999999999999</v>
      </c>
      <c r="AC10" s="3">
        <v>4.1909999999999998</v>
      </c>
    </row>
    <row r="11" spans="1:29" x14ac:dyDescent="0.3">
      <c r="A11" s="1">
        <v>45516</v>
      </c>
      <c r="B11" s="3">
        <v>2.1890000000000001</v>
      </c>
      <c r="C11" s="3">
        <v>2.3420000000000001</v>
      </c>
      <c r="D11" s="3">
        <v>2.7770000000000001</v>
      </c>
      <c r="E11" s="3">
        <v>3.3519999999999999</v>
      </c>
      <c r="F11" s="3">
        <v>3.63</v>
      </c>
      <c r="G11" s="3">
        <v>3.4660000000000002</v>
      </c>
      <c r="H11" s="3">
        <v>3.1019999999999999</v>
      </c>
      <c r="I11" s="3">
        <v>2.9550000000000001</v>
      </c>
      <c r="J11" s="3">
        <v>3.004</v>
      </c>
      <c r="K11" s="3">
        <v>3.1480000000000001</v>
      </c>
      <c r="L11" s="3">
        <v>3.3080000000000003</v>
      </c>
      <c r="M11" s="3">
        <v>3.3439999999999999</v>
      </c>
      <c r="N11" s="3">
        <v>3.3130000000000002</v>
      </c>
      <c r="O11" s="3">
        <v>3.3730000000000002</v>
      </c>
      <c r="P11" s="3">
        <v>3.645</v>
      </c>
      <c r="Q11" s="3">
        <v>4.0490000000000004</v>
      </c>
      <c r="R11" s="3">
        <v>4.3140000000000001</v>
      </c>
      <c r="S11" s="3">
        <v>4.0629999999999997</v>
      </c>
      <c r="T11" s="3">
        <v>3.4969999999999999</v>
      </c>
      <c r="U11" s="3">
        <v>3.1390000000000002</v>
      </c>
      <c r="V11" s="3">
        <v>3.1659999999999999</v>
      </c>
      <c r="W11" s="3">
        <v>3.306</v>
      </c>
      <c r="X11" s="3">
        <v>3.4649999999999999</v>
      </c>
      <c r="Y11" s="3">
        <v>3.4950000000000001</v>
      </c>
      <c r="Z11" s="3">
        <v>3.4590000000000001</v>
      </c>
      <c r="AA11" s="3">
        <v>3.5180000000000002</v>
      </c>
      <c r="AB11" s="3">
        <v>3.794</v>
      </c>
      <c r="AC11" s="3">
        <v>4.2</v>
      </c>
    </row>
    <row r="12" spans="1:29" x14ac:dyDescent="0.3">
      <c r="A12" s="1">
        <v>45517</v>
      </c>
      <c r="B12" s="3">
        <v>2.1480000000000001</v>
      </c>
      <c r="C12" s="3">
        <v>2.2800000000000002</v>
      </c>
      <c r="D12" s="3">
        <v>2.7050000000000001</v>
      </c>
      <c r="E12" s="3">
        <v>3.2810000000000001</v>
      </c>
      <c r="F12" s="3">
        <v>3.552</v>
      </c>
      <c r="G12" s="3">
        <v>3.395</v>
      </c>
      <c r="H12" s="3">
        <v>3.0430000000000001</v>
      </c>
      <c r="I12" s="3">
        <v>2.907</v>
      </c>
      <c r="J12" s="3">
        <v>2.9540000000000002</v>
      </c>
      <c r="K12" s="3">
        <v>3.101</v>
      </c>
      <c r="L12" s="3">
        <v>3.2600000000000002</v>
      </c>
      <c r="M12" s="3">
        <v>3.2960000000000003</v>
      </c>
      <c r="N12" s="3">
        <v>3.2629999999999999</v>
      </c>
      <c r="O12" s="3">
        <v>3.3240000000000003</v>
      </c>
      <c r="P12" s="3">
        <v>3.59</v>
      </c>
      <c r="Q12" s="3">
        <v>3.9969999999999999</v>
      </c>
      <c r="R12" s="3">
        <v>4.26</v>
      </c>
      <c r="S12" s="3">
        <v>4.0120000000000005</v>
      </c>
      <c r="T12" s="3">
        <v>3.444</v>
      </c>
      <c r="U12" s="3">
        <v>3.093</v>
      </c>
      <c r="V12" s="3">
        <v>3.1240000000000001</v>
      </c>
      <c r="W12" s="3">
        <v>3.266</v>
      </c>
      <c r="X12" s="3">
        <v>3.4239999999999999</v>
      </c>
      <c r="Y12" s="3">
        <v>3.4569999999999999</v>
      </c>
      <c r="Z12" s="3">
        <v>3.4210000000000003</v>
      </c>
      <c r="AA12" s="3">
        <v>3.4790000000000001</v>
      </c>
      <c r="AB12" s="3">
        <v>3.7520000000000002</v>
      </c>
      <c r="AC12" s="3">
        <v>4.1580000000000004</v>
      </c>
    </row>
    <row r="13" spans="1:29" x14ac:dyDescent="0.3">
      <c r="A13" s="1">
        <v>45518</v>
      </c>
      <c r="B13" s="3">
        <v>2.2189999999999999</v>
      </c>
      <c r="C13" s="3">
        <v>2.343</v>
      </c>
      <c r="D13" s="3">
        <v>2.7490000000000001</v>
      </c>
      <c r="E13" s="3">
        <v>3.2989999999999999</v>
      </c>
      <c r="F13" s="3">
        <v>3.5680000000000001</v>
      </c>
      <c r="G13" s="3">
        <v>3.4140000000000001</v>
      </c>
      <c r="H13" s="3">
        <v>3.0680000000000001</v>
      </c>
      <c r="I13" s="3">
        <v>2.9220000000000002</v>
      </c>
      <c r="J13" s="3">
        <v>2.9649999999999999</v>
      </c>
      <c r="K13" s="3">
        <v>3.1120000000000001</v>
      </c>
      <c r="L13" s="3">
        <v>3.2720000000000002</v>
      </c>
      <c r="M13" s="3">
        <v>3.306</v>
      </c>
      <c r="N13" s="3">
        <v>3.2730000000000001</v>
      </c>
      <c r="O13" s="3">
        <v>3.335</v>
      </c>
      <c r="P13" s="3">
        <v>3.601</v>
      </c>
      <c r="Q13" s="3">
        <v>4.008</v>
      </c>
      <c r="R13" s="3">
        <v>4.274</v>
      </c>
      <c r="S13" s="3">
        <v>4.0369999999999999</v>
      </c>
      <c r="T13" s="3">
        <v>3.4830000000000001</v>
      </c>
      <c r="U13" s="3">
        <v>3.1350000000000002</v>
      </c>
      <c r="V13" s="3">
        <v>3.1630000000000003</v>
      </c>
      <c r="W13" s="3">
        <v>3.3000000000000003</v>
      </c>
      <c r="X13" s="3">
        <v>3.452</v>
      </c>
      <c r="Y13" s="3">
        <v>3.4870000000000001</v>
      </c>
      <c r="Z13" s="3">
        <v>3.4550000000000001</v>
      </c>
      <c r="AA13" s="3">
        <v>3.5129999999999999</v>
      </c>
      <c r="AB13" s="3">
        <v>3.7810000000000001</v>
      </c>
      <c r="AC13" s="3">
        <v>4.181</v>
      </c>
    </row>
    <row r="14" spans="1:29" x14ac:dyDescent="0.3">
      <c r="A14" s="1">
        <v>45519</v>
      </c>
      <c r="B14" s="3">
        <v>2.1970000000000001</v>
      </c>
      <c r="C14" s="3">
        <v>2.3319999999999999</v>
      </c>
      <c r="D14" s="3">
        <v>2.7320000000000002</v>
      </c>
      <c r="E14" s="3">
        <v>3.2730000000000001</v>
      </c>
      <c r="F14" s="3">
        <v>3.544</v>
      </c>
      <c r="G14" s="3">
        <v>3.3970000000000002</v>
      </c>
      <c r="H14" s="3">
        <v>3.06</v>
      </c>
      <c r="I14" s="3">
        <v>2.92</v>
      </c>
      <c r="J14" s="3">
        <v>2.9660000000000002</v>
      </c>
      <c r="K14" s="3">
        <v>3.1120000000000001</v>
      </c>
      <c r="L14" s="3">
        <v>3.2749999999999999</v>
      </c>
      <c r="M14" s="3">
        <v>3.3080000000000003</v>
      </c>
      <c r="N14" s="3">
        <v>3.2749999999999999</v>
      </c>
      <c r="O14" s="3">
        <v>3.3370000000000002</v>
      </c>
      <c r="P14" s="3">
        <v>3.6019999999999999</v>
      </c>
      <c r="Q14" s="3">
        <v>4.0049999999999999</v>
      </c>
      <c r="R14" s="3">
        <v>4.2679999999999998</v>
      </c>
      <c r="S14" s="3">
        <v>4.032</v>
      </c>
      <c r="T14" s="3">
        <v>3.4769999999999999</v>
      </c>
      <c r="U14" s="3">
        <v>3.129</v>
      </c>
      <c r="V14" s="3">
        <v>3.1560000000000001</v>
      </c>
      <c r="W14" s="3">
        <v>3.294</v>
      </c>
      <c r="X14" s="3">
        <v>3.4470000000000001</v>
      </c>
      <c r="Y14" s="3">
        <v>3.4820000000000002</v>
      </c>
      <c r="Z14" s="3">
        <v>3.4490000000000003</v>
      </c>
      <c r="AA14" s="3">
        <v>3.5060000000000002</v>
      </c>
      <c r="AB14" s="3">
        <v>3.7760000000000002</v>
      </c>
      <c r="AC14" s="3">
        <v>4.1770000000000005</v>
      </c>
    </row>
    <row r="15" spans="1:29" x14ac:dyDescent="0.3">
      <c r="A15" s="1">
        <v>45520</v>
      </c>
      <c r="B15" s="3">
        <v>2.1230000000000002</v>
      </c>
      <c r="C15" s="3">
        <v>2.2469999999999999</v>
      </c>
      <c r="D15" s="3">
        <v>2.6310000000000002</v>
      </c>
      <c r="E15" s="3">
        <v>3.16</v>
      </c>
      <c r="F15" s="3">
        <v>3.4390000000000001</v>
      </c>
      <c r="G15" s="3">
        <v>3.2960000000000003</v>
      </c>
      <c r="H15" s="3">
        <v>2.964</v>
      </c>
      <c r="I15" s="3">
        <v>2.8319999999999999</v>
      </c>
      <c r="J15" s="3">
        <v>2.8759999999999999</v>
      </c>
      <c r="K15" s="3">
        <v>3.0220000000000002</v>
      </c>
      <c r="L15" s="3">
        <v>3.1830000000000003</v>
      </c>
      <c r="M15" s="3">
        <v>3.218</v>
      </c>
      <c r="N15" s="3">
        <v>3.1859999999999999</v>
      </c>
      <c r="O15" s="3">
        <v>3.25</v>
      </c>
      <c r="P15" s="3">
        <v>3.5270000000000001</v>
      </c>
      <c r="Q15" s="3">
        <v>3.9350000000000001</v>
      </c>
      <c r="R15" s="3">
        <v>4.1950000000000003</v>
      </c>
      <c r="S15" s="3">
        <v>3.9630000000000001</v>
      </c>
      <c r="T15" s="3">
        <v>3.419</v>
      </c>
      <c r="U15" s="3">
        <v>3.069</v>
      </c>
      <c r="V15" s="3">
        <v>3.101</v>
      </c>
      <c r="W15" s="3">
        <v>3.2389999999999999</v>
      </c>
      <c r="X15" s="3">
        <v>3.391</v>
      </c>
      <c r="Y15" s="3">
        <v>3.427</v>
      </c>
      <c r="Z15" s="3">
        <v>3.395</v>
      </c>
      <c r="AA15" s="3">
        <v>3.4550000000000001</v>
      </c>
      <c r="AB15" s="3">
        <v>3.7290000000000001</v>
      </c>
      <c r="AC15" s="3">
        <v>4.1340000000000003</v>
      </c>
    </row>
    <row r="16" spans="1:29" x14ac:dyDescent="0.3">
      <c r="A16" s="1">
        <v>45523</v>
      </c>
      <c r="B16" s="3">
        <v>2.2349999999999999</v>
      </c>
      <c r="C16" s="3">
        <v>2.3570000000000002</v>
      </c>
      <c r="D16" s="3">
        <v>2.722</v>
      </c>
      <c r="E16" s="3">
        <v>3.234</v>
      </c>
      <c r="F16" s="3">
        <v>3.512</v>
      </c>
      <c r="G16" s="3">
        <v>3.363</v>
      </c>
      <c r="H16" s="3">
        <v>3.024</v>
      </c>
      <c r="I16" s="3">
        <v>2.8770000000000002</v>
      </c>
      <c r="J16" s="3">
        <v>2.9170000000000003</v>
      </c>
      <c r="K16" s="3">
        <v>3.0580000000000003</v>
      </c>
      <c r="L16" s="3">
        <v>3.2170000000000001</v>
      </c>
      <c r="M16" s="3">
        <v>3.2520000000000002</v>
      </c>
      <c r="N16" s="3">
        <v>3.2229999999999999</v>
      </c>
      <c r="O16" s="3">
        <v>3.286</v>
      </c>
      <c r="P16" s="3">
        <v>3.552</v>
      </c>
      <c r="Q16" s="3">
        <v>3.95</v>
      </c>
      <c r="R16" s="3">
        <v>4.2069999999999999</v>
      </c>
      <c r="S16" s="3">
        <v>3.9780000000000002</v>
      </c>
      <c r="T16" s="3">
        <v>3.44</v>
      </c>
      <c r="U16" s="3">
        <v>3.0939999999999999</v>
      </c>
      <c r="V16" s="3">
        <v>3.1270000000000002</v>
      </c>
      <c r="W16" s="3">
        <v>3.262</v>
      </c>
      <c r="X16" s="3">
        <v>3.411</v>
      </c>
      <c r="Y16" s="3">
        <v>3.448</v>
      </c>
      <c r="Z16" s="3">
        <v>3.4180000000000001</v>
      </c>
      <c r="AA16" s="3">
        <v>3.4769999999999999</v>
      </c>
      <c r="AB16" s="3">
        <v>3.7450000000000001</v>
      </c>
      <c r="AC16" s="3">
        <v>4.1470000000000002</v>
      </c>
    </row>
    <row r="17" spans="1:29" x14ac:dyDescent="0.3">
      <c r="A17" s="1">
        <v>45524</v>
      </c>
      <c r="B17" s="3">
        <v>2.198</v>
      </c>
      <c r="C17" s="3">
        <v>2.33</v>
      </c>
      <c r="D17" s="3">
        <v>2.7029999999999998</v>
      </c>
      <c r="E17" s="3">
        <v>3.2170000000000001</v>
      </c>
      <c r="F17" s="3">
        <v>3.5020000000000002</v>
      </c>
      <c r="G17" s="3">
        <v>3.355</v>
      </c>
      <c r="H17" s="3">
        <v>3.0270000000000001</v>
      </c>
      <c r="I17" s="3">
        <v>2.887</v>
      </c>
      <c r="J17" s="3">
        <v>2.9319999999999999</v>
      </c>
      <c r="K17" s="3">
        <v>3.0819999999999999</v>
      </c>
      <c r="L17" s="3">
        <v>3.2469999999999999</v>
      </c>
      <c r="M17" s="3">
        <v>3.2829999999999999</v>
      </c>
      <c r="N17" s="3">
        <v>3.254</v>
      </c>
      <c r="O17" s="3">
        <v>3.3180000000000001</v>
      </c>
      <c r="P17" s="3">
        <v>3.589</v>
      </c>
      <c r="Q17" s="3">
        <v>3.9889999999999999</v>
      </c>
      <c r="R17" s="3">
        <v>4.2469999999999999</v>
      </c>
      <c r="S17" s="3">
        <v>4.0190000000000001</v>
      </c>
      <c r="T17" s="3">
        <v>3.4889999999999999</v>
      </c>
      <c r="U17" s="3">
        <v>3.137</v>
      </c>
      <c r="V17" s="3">
        <v>3.1670000000000003</v>
      </c>
      <c r="W17" s="3">
        <v>3.302</v>
      </c>
      <c r="X17" s="3">
        <v>3.4540000000000002</v>
      </c>
      <c r="Y17" s="3">
        <v>3.4910000000000001</v>
      </c>
      <c r="Z17" s="3">
        <v>3.46</v>
      </c>
      <c r="AA17" s="3">
        <v>3.52</v>
      </c>
      <c r="AB17" s="3">
        <v>3.7810000000000001</v>
      </c>
      <c r="AC17" s="3">
        <v>4.18</v>
      </c>
    </row>
    <row r="18" spans="1:29" x14ac:dyDescent="0.3">
      <c r="A18" s="1">
        <v>45525</v>
      </c>
      <c r="B18" s="3">
        <v>2.177</v>
      </c>
      <c r="C18" s="3">
        <v>2.3140000000000001</v>
      </c>
      <c r="D18" s="3">
        <v>2.6870000000000003</v>
      </c>
      <c r="E18" s="3">
        <v>3.2050000000000001</v>
      </c>
      <c r="F18" s="3">
        <v>3.4950000000000001</v>
      </c>
      <c r="G18" s="3">
        <v>3.35</v>
      </c>
      <c r="H18" s="3">
        <v>3.0300000000000002</v>
      </c>
      <c r="I18" s="3">
        <v>2.8930000000000002</v>
      </c>
      <c r="J18" s="3">
        <v>2.94</v>
      </c>
      <c r="K18" s="3">
        <v>3.093</v>
      </c>
      <c r="L18" s="3">
        <v>3.2610000000000001</v>
      </c>
      <c r="M18" s="3">
        <v>3.2960000000000003</v>
      </c>
      <c r="N18" s="3">
        <v>3.2650000000000001</v>
      </c>
      <c r="O18" s="3">
        <v>3.3280000000000003</v>
      </c>
      <c r="P18" s="3">
        <v>3.6030000000000002</v>
      </c>
      <c r="Q18" s="3">
        <v>4.008</v>
      </c>
      <c r="R18" s="3">
        <v>4.2649999999999997</v>
      </c>
      <c r="S18" s="3">
        <v>4.0369999999999999</v>
      </c>
      <c r="T18" s="3">
        <v>3.508</v>
      </c>
      <c r="U18" s="3">
        <v>3.1550000000000002</v>
      </c>
      <c r="V18" s="3">
        <v>3.1880000000000002</v>
      </c>
      <c r="W18" s="3">
        <v>3.3240000000000003</v>
      </c>
      <c r="X18" s="3">
        <v>3.4740000000000002</v>
      </c>
      <c r="Y18" s="3">
        <v>3.5100000000000002</v>
      </c>
      <c r="Z18" s="3">
        <v>3.48</v>
      </c>
      <c r="AA18" s="3">
        <v>3.54</v>
      </c>
      <c r="AB18" s="3">
        <v>3.8080000000000003</v>
      </c>
      <c r="AC18" s="3">
        <v>4.2080000000000002</v>
      </c>
    </row>
    <row r="19" spans="1:29" x14ac:dyDescent="0.3">
      <c r="A19" s="1">
        <v>45526</v>
      </c>
      <c r="B19" s="3">
        <v>2.0529999999999999</v>
      </c>
      <c r="C19" s="3">
        <v>2.194</v>
      </c>
      <c r="D19" s="3">
        <v>2.593</v>
      </c>
      <c r="E19" s="3">
        <v>3.141</v>
      </c>
      <c r="F19" s="3">
        <v>3.4319999999999999</v>
      </c>
      <c r="G19" s="3">
        <v>3.29</v>
      </c>
      <c r="H19" s="3">
        <v>2.9820000000000002</v>
      </c>
      <c r="I19" s="3">
        <v>2.8530000000000002</v>
      </c>
      <c r="J19" s="3">
        <v>2.9</v>
      </c>
      <c r="K19" s="3">
        <v>3.056</v>
      </c>
      <c r="L19" s="3">
        <v>3.2280000000000002</v>
      </c>
      <c r="M19" s="3">
        <v>3.2650000000000001</v>
      </c>
      <c r="N19" s="3">
        <v>3.2360000000000002</v>
      </c>
      <c r="O19" s="3">
        <v>3.2989999999999999</v>
      </c>
      <c r="P19" s="3">
        <v>3.58</v>
      </c>
      <c r="Q19" s="3">
        <v>3.992</v>
      </c>
      <c r="R19" s="3">
        <v>4.2519999999999998</v>
      </c>
      <c r="S19" s="3">
        <v>4.0259999999999998</v>
      </c>
      <c r="T19" s="3">
        <v>3.5020000000000002</v>
      </c>
      <c r="U19" s="3">
        <v>3.15</v>
      </c>
      <c r="V19" s="3">
        <v>3.1819999999999999</v>
      </c>
      <c r="W19" s="3">
        <v>3.319</v>
      </c>
      <c r="X19" s="3">
        <v>3.4689999999999999</v>
      </c>
      <c r="Y19" s="3">
        <v>3.504</v>
      </c>
      <c r="Z19" s="3">
        <v>3.4740000000000002</v>
      </c>
      <c r="AA19" s="3">
        <v>3.536</v>
      </c>
      <c r="AB19" s="3">
        <v>3.8069999999999999</v>
      </c>
      <c r="AC19" s="3">
        <v>4.2110000000000003</v>
      </c>
    </row>
    <row r="20" spans="1:29" x14ac:dyDescent="0.3">
      <c r="A20" s="1">
        <v>45527</v>
      </c>
      <c r="B20" s="3">
        <v>2.0220000000000002</v>
      </c>
      <c r="C20" s="3">
        <v>2.1800000000000002</v>
      </c>
      <c r="D20" s="3">
        <v>2.577</v>
      </c>
      <c r="E20" s="3">
        <v>3.12</v>
      </c>
      <c r="F20" s="3">
        <v>3.4090000000000003</v>
      </c>
      <c r="G20" s="3">
        <v>3.2650000000000001</v>
      </c>
      <c r="H20" s="3">
        <v>2.96</v>
      </c>
      <c r="I20" s="3">
        <v>2.8330000000000002</v>
      </c>
      <c r="J20" s="3">
        <v>2.88</v>
      </c>
      <c r="K20" s="3">
        <v>3.0380000000000003</v>
      </c>
      <c r="L20" s="3">
        <v>3.21</v>
      </c>
      <c r="M20" s="3">
        <v>3.2469999999999999</v>
      </c>
      <c r="N20" s="3">
        <v>3.2189999999999999</v>
      </c>
      <c r="O20" s="3">
        <v>3.2829999999999999</v>
      </c>
      <c r="P20" s="3">
        <v>3.5640000000000001</v>
      </c>
      <c r="Q20" s="3">
        <v>3.9740000000000002</v>
      </c>
      <c r="R20" s="3">
        <v>4.234</v>
      </c>
      <c r="S20" s="3">
        <v>4.0090000000000003</v>
      </c>
      <c r="T20" s="3">
        <v>3.4929999999999999</v>
      </c>
      <c r="U20" s="3">
        <v>3.1419999999999999</v>
      </c>
      <c r="V20" s="3">
        <v>3.1739999999999999</v>
      </c>
      <c r="W20" s="3">
        <v>3.319</v>
      </c>
      <c r="X20" s="3">
        <v>3.4769999999999999</v>
      </c>
      <c r="Y20" s="3">
        <v>3.5150000000000001</v>
      </c>
      <c r="Z20" s="3">
        <v>3.4849999999999999</v>
      </c>
      <c r="AA20" s="3">
        <v>3.5470000000000002</v>
      </c>
      <c r="AB20" s="3">
        <v>3.823</v>
      </c>
      <c r="AC20" s="3">
        <v>4.2300000000000004</v>
      </c>
    </row>
    <row r="21" spans="1:29" x14ac:dyDescent="0.3">
      <c r="A21" s="1">
        <v>45530</v>
      </c>
      <c r="B21" s="3">
        <v>1.956</v>
      </c>
      <c r="C21" s="3">
        <v>2.13</v>
      </c>
      <c r="D21" s="3">
        <v>2.5420000000000003</v>
      </c>
      <c r="E21" s="3">
        <v>3.11</v>
      </c>
      <c r="F21" s="3">
        <v>3.403</v>
      </c>
      <c r="G21" s="3">
        <v>3.2600000000000002</v>
      </c>
      <c r="H21" s="3">
        <v>2.9510000000000001</v>
      </c>
      <c r="I21" s="3">
        <v>2.8220000000000001</v>
      </c>
      <c r="J21" s="3">
        <v>2.8690000000000002</v>
      </c>
      <c r="K21" s="3">
        <v>3.0270000000000001</v>
      </c>
      <c r="L21" s="3">
        <v>3.1970000000000001</v>
      </c>
      <c r="M21" s="3">
        <v>3.2349999999999999</v>
      </c>
      <c r="N21" s="3">
        <v>3.2069999999999999</v>
      </c>
      <c r="O21" s="3">
        <v>3.2760000000000002</v>
      </c>
      <c r="P21" s="3">
        <v>3.5540000000000003</v>
      </c>
      <c r="Q21" s="3">
        <v>3.9590000000000001</v>
      </c>
      <c r="R21" s="3">
        <v>4.2249999999999996</v>
      </c>
      <c r="S21" s="3">
        <v>3.9950000000000001</v>
      </c>
      <c r="T21" s="3">
        <v>3.4729999999999999</v>
      </c>
      <c r="U21" s="3">
        <v>3.133</v>
      </c>
      <c r="V21" s="3">
        <v>3.1670000000000003</v>
      </c>
      <c r="W21" s="3">
        <v>3.3109999999999999</v>
      </c>
      <c r="X21" s="3">
        <v>3.468</v>
      </c>
      <c r="Y21" s="3">
        <v>3.5070000000000001</v>
      </c>
      <c r="Z21" s="3">
        <v>3.476</v>
      </c>
      <c r="AA21" s="3">
        <v>3.5380000000000003</v>
      </c>
      <c r="AB21" s="3">
        <v>3.8149999999999999</v>
      </c>
      <c r="AC21" s="3">
        <v>4.2210000000000001</v>
      </c>
    </row>
    <row r="22" spans="1:29" x14ac:dyDescent="0.3">
      <c r="A22" s="1">
        <v>45531</v>
      </c>
      <c r="B22" s="3">
        <v>1.9040000000000001</v>
      </c>
      <c r="C22" s="3">
        <v>2.085</v>
      </c>
      <c r="D22" s="3">
        <v>2.5070000000000001</v>
      </c>
      <c r="E22" s="3">
        <v>3.0760000000000001</v>
      </c>
      <c r="F22" s="3">
        <v>3.3650000000000002</v>
      </c>
      <c r="G22" s="3">
        <v>3.2269999999999999</v>
      </c>
      <c r="H22" s="3">
        <v>2.92</v>
      </c>
      <c r="I22" s="3">
        <v>2.7960000000000003</v>
      </c>
      <c r="J22" s="3">
        <v>2.8490000000000002</v>
      </c>
      <c r="K22" s="3">
        <v>3.0110000000000001</v>
      </c>
      <c r="L22" s="3">
        <v>3.1830000000000003</v>
      </c>
      <c r="M22" s="3">
        <v>3.222</v>
      </c>
      <c r="N22" s="3">
        <v>3.1930000000000001</v>
      </c>
      <c r="O22" s="3">
        <v>3.2610000000000001</v>
      </c>
      <c r="P22" s="3">
        <v>3.5470000000000002</v>
      </c>
      <c r="Q22" s="3">
        <v>3.9620000000000002</v>
      </c>
      <c r="R22" s="3">
        <v>4.226</v>
      </c>
      <c r="S22" s="3">
        <v>3.9969999999999999</v>
      </c>
      <c r="T22" s="3">
        <v>3.4660000000000002</v>
      </c>
      <c r="U22" s="3">
        <v>3.1280000000000001</v>
      </c>
      <c r="V22" s="3">
        <v>3.1630000000000003</v>
      </c>
      <c r="W22" s="3">
        <v>3.306</v>
      </c>
      <c r="X22" s="3">
        <v>3.464</v>
      </c>
      <c r="Y22" s="3">
        <v>3.4990000000000001</v>
      </c>
      <c r="Z22" s="3">
        <v>3.4660000000000002</v>
      </c>
      <c r="AA22" s="3">
        <v>3.5270000000000001</v>
      </c>
      <c r="AB22" s="3">
        <v>3.8010000000000002</v>
      </c>
      <c r="AC22" s="3">
        <v>4.2050000000000001</v>
      </c>
    </row>
    <row r="23" spans="1:29" x14ac:dyDescent="0.3">
      <c r="A23" s="1">
        <v>45532</v>
      </c>
      <c r="B23" s="3">
        <v>1.93</v>
      </c>
      <c r="C23" s="3">
        <v>2.097</v>
      </c>
      <c r="D23" s="3">
        <v>2.5220000000000002</v>
      </c>
      <c r="E23" s="3">
        <v>3.0870000000000002</v>
      </c>
      <c r="F23" s="3">
        <v>3.3759999999999999</v>
      </c>
      <c r="G23" s="3">
        <v>3.2389999999999999</v>
      </c>
      <c r="H23" s="3">
        <v>2.9250000000000003</v>
      </c>
      <c r="I23" s="3">
        <v>2.8010000000000002</v>
      </c>
      <c r="J23" s="3">
        <v>2.851</v>
      </c>
      <c r="K23" s="3">
        <v>3.008</v>
      </c>
      <c r="L23" s="3">
        <v>3.177</v>
      </c>
      <c r="M23" s="3">
        <v>3.214</v>
      </c>
      <c r="N23" s="3">
        <v>3.1840000000000002</v>
      </c>
      <c r="O23" s="3">
        <v>3.2520000000000002</v>
      </c>
      <c r="P23" s="3">
        <v>3.5340000000000003</v>
      </c>
      <c r="Q23" s="3">
        <v>3.9450000000000003</v>
      </c>
      <c r="R23" s="3">
        <v>4.2080000000000002</v>
      </c>
      <c r="S23" s="3">
        <v>3.98</v>
      </c>
      <c r="T23" s="3">
        <v>3.456</v>
      </c>
      <c r="U23" s="3">
        <v>3.1230000000000002</v>
      </c>
      <c r="V23" s="3">
        <v>3.1550000000000002</v>
      </c>
      <c r="W23" s="3">
        <v>3.2989999999999999</v>
      </c>
      <c r="X23" s="3">
        <v>3.4569999999999999</v>
      </c>
      <c r="Y23" s="3">
        <v>3.4929999999999999</v>
      </c>
      <c r="Z23" s="3">
        <v>3.4620000000000002</v>
      </c>
      <c r="AA23" s="3">
        <v>3.5150000000000001</v>
      </c>
      <c r="AB23" s="3">
        <v>3.7890000000000001</v>
      </c>
      <c r="AC23" s="3">
        <v>4.1870000000000003</v>
      </c>
    </row>
    <row r="24" spans="1:29" x14ac:dyDescent="0.3">
      <c r="A24" s="1">
        <v>45533</v>
      </c>
      <c r="B24" s="3" t="s">
        <v>53</v>
      </c>
      <c r="C24" s="3">
        <v>2.137</v>
      </c>
      <c r="D24" s="3">
        <v>2.5289999999999999</v>
      </c>
      <c r="E24" s="3">
        <v>3.073</v>
      </c>
      <c r="F24" s="3">
        <v>3.3650000000000002</v>
      </c>
      <c r="G24" s="3">
        <v>3.234</v>
      </c>
      <c r="H24" s="3">
        <v>2.915</v>
      </c>
      <c r="I24" s="3">
        <v>2.798</v>
      </c>
      <c r="J24" s="3">
        <v>2.8439999999999999</v>
      </c>
      <c r="K24" s="3">
        <v>2.9980000000000002</v>
      </c>
      <c r="L24" s="3">
        <v>3.1630000000000003</v>
      </c>
      <c r="M24" s="3">
        <v>3.1990000000000003</v>
      </c>
      <c r="N24" s="3">
        <v>3.169</v>
      </c>
      <c r="O24" s="3">
        <v>3.238</v>
      </c>
      <c r="P24" s="3">
        <v>3.512</v>
      </c>
      <c r="Q24" s="3">
        <v>3.9130000000000003</v>
      </c>
      <c r="R24" s="3">
        <v>4.1770000000000005</v>
      </c>
      <c r="S24" s="3">
        <v>3.9570000000000003</v>
      </c>
      <c r="T24" s="3">
        <v>3.4330000000000003</v>
      </c>
      <c r="U24" s="3">
        <v>3.1040000000000001</v>
      </c>
      <c r="V24" s="3">
        <v>3.1339999999999999</v>
      </c>
      <c r="W24" s="3">
        <v>3.278</v>
      </c>
      <c r="X24" s="3">
        <v>3.4340000000000002</v>
      </c>
      <c r="Y24" s="3">
        <v>3.4689999999999999</v>
      </c>
      <c r="Z24" s="3">
        <v>3.4370000000000003</v>
      </c>
      <c r="AA24" s="3">
        <v>3.496</v>
      </c>
      <c r="AB24" s="3">
        <v>3.7680000000000002</v>
      </c>
      <c r="AC24" s="3">
        <v>4.1660000000000004</v>
      </c>
    </row>
    <row r="25" spans="1:29" x14ac:dyDescent="0.3">
      <c r="A25" s="1">
        <v>45534</v>
      </c>
      <c r="B25" s="3" t="s">
        <v>53</v>
      </c>
      <c r="C25" s="3">
        <v>2.1270000000000002</v>
      </c>
      <c r="D25" s="3">
        <v>2.4980000000000002</v>
      </c>
      <c r="E25" s="3">
        <v>3.0369999999999999</v>
      </c>
      <c r="F25" s="3">
        <v>3.3290000000000002</v>
      </c>
      <c r="G25" s="3">
        <v>3.202</v>
      </c>
      <c r="H25" s="3">
        <v>2.8890000000000002</v>
      </c>
      <c r="I25" s="3">
        <v>2.7680000000000002</v>
      </c>
      <c r="J25" s="3">
        <v>2.8239999999999998</v>
      </c>
      <c r="K25" s="3">
        <v>2.9790000000000001</v>
      </c>
      <c r="L25" s="3">
        <v>3.1430000000000002</v>
      </c>
      <c r="M25" s="3">
        <v>3.1779999999999999</v>
      </c>
      <c r="N25" s="3">
        <v>3.15</v>
      </c>
      <c r="O25" s="3">
        <v>3.22</v>
      </c>
      <c r="P25" s="3">
        <v>3.49</v>
      </c>
      <c r="Q25" s="3">
        <v>3.8919999999999999</v>
      </c>
      <c r="R25" s="3">
        <v>4.157</v>
      </c>
      <c r="S25" s="3">
        <v>3.9359999999999999</v>
      </c>
      <c r="T25" s="3">
        <v>3.4170000000000003</v>
      </c>
      <c r="U25" s="3">
        <v>3.0920000000000001</v>
      </c>
      <c r="V25" s="3">
        <v>3.125</v>
      </c>
      <c r="W25" s="3">
        <v>3.2709999999999999</v>
      </c>
      <c r="X25" s="3">
        <v>3.4260000000000002</v>
      </c>
      <c r="Y25" s="3">
        <v>3.4630000000000001</v>
      </c>
      <c r="Z25" s="3">
        <v>3.4340000000000002</v>
      </c>
      <c r="AA25" s="3">
        <v>3.4910000000000001</v>
      </c>
      <c r="AB25" s="3">
        <v>3.7589999999999999</v>
      </c>
      <c r="AC25" s="3">
        <v>4.1539999999999999</v>
      </c>
    </row>
    <row r="26" spans="1:29" x14ac:dyDescent="0.3">
      <c r="A26" t="s">
        <v>54</v>
      </c>
      <c r="B26" s="3">
        <v>2.0936111111111115</v>
      </c>
      <c r="C26" s="3">
        <v>2.2231000000000005</v>
      </c>
      <c r="D26" s="3">
        <v>2.6316499999999996</v>
      </c>
      <c r="E26" s="3">
        <v>3.1837499999999999</v>
      </c>
      <c r="F26" s="3">
        <v>3.4690499999999993</v>
      </c>
      <c r="G26" s="3">
        <v>3.3211999999999997</v>
      </c>
      <c r="H26" s="3">
        <v>2.9886500000000003</v>
      </c>
      <c r="I26" s="3">
        <v>2.8524500000000002</v>
      </c>
      <c r="J26" s="3">
        <v>2.8989500000000001</v>
      </c>
      <c r="K26" s="3">
        <v>3.0499000000000001</v>
      </c>
      <c r="L26" s="3">
        <v>3.2150500000000002</v>
      </c>
      <c r="M26" s="3">
        <v>3.2510000000000003</v>
      </c>
      <c r="N26" s="3">
        <v>3.2210499999999995</v>
      </c>
      <c r="O26" s="3">
        <v>3.2840500000000006</v>
      </c>
      <c r="P26" s="3">
        <v>3.5586999999999995</v>
      </c>
      <c r="Q26" s="3">
        <v>3.9643999999999999</v>
      </c>
      <c r="R26" s="3">
        <v>4.2282000000000002</v>
      </c>
      <c r="S26" s="3">
        <v>3.9959500000000006</v>
      </c>
      <c r="T26" s="3">
        <v>3.4577000000000004</v>
      </c>
      <c r="U26" s="3">
        <v>3.1089500000000001</v>
      </c>
      <c r="V26" s="3">
        <v>3.1397000000000004</v>
      </c>
      <c r="W26" s="3">
        <v>3.2803999999999993</v>
      </c>
      <c r="X26" s="3">
        <v>3.43635</v>
      </c>
      <c r="Y26" s="3">
        <v>3.4714999999999998</v>
      </c>
      <c r="Z26" s="3">
        <v>3.4392000000000005</v>
      </c>
      <c r="AA26" s="3">
        <v>3.4983499999999998</v>
      </c>
      <c r="AB26" s="3">
        <v>3.7686499999999996</v>
      </c>
      <c r="AC26" s="3">
        <v>4.173049999999999</v>
      </c>
    </row>
  </sheetData>
  <pageMargins left="0.7" right="0.7" top="0.75" bottom="0.75" header="0.3" footer="0.3"/>
  <pageSetup orientation="portrait" r:id="rId1"/>
  <headerFooter>
    <oddHeader>&amp;C&amp;"Calibri,Bold"&amp;10&amp;K000000PUBLIC DISCLOSURE&amp;R&amp;10&amp;F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0C801C-756B-4AC0-A82D-9B09275E6F16}"/>
</file>

<file path=customXml/itemProps2.xml><?xml version="1.0" encoding="utf-8"?>
<ds:datastoreItem xmlns:ds="http://schemas.openxmlformats.org/officeDocument/2006/customXml" ds:itemID="{704B3C57-6FA6-4826-8185-0E6690FC524B}"/>
</file>

<file path=customXml/itemProps3.xml><?xml version="1.0" encoding="utf-8"?>
<ds:datastoreItem xmlns:ds="http://schemas.openxmlformats.org/officeDocument/2006/customXml" ds:itemID="{8C7E7B9D-6E6F-4C02-B7DC-B470F836E3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HH Gas Prices</vt:lpstr>
      <vt:lpstr>Raw NYMEX Futures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2025-03-03T02:24:02Z</dcterms:created>
  <dcterms:modified xsi:type="dcterms:W3CDTF">2025-03-03T02:24:35Z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39800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00fac3ed-1993-4233-a309-a803ee6f2eee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2025-02-06T17:08:11Z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